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RECAPEAMENTO ASFALTICO - VERBA 200.000,00\"/>
    </mc:Choice>
  </mc:AlternateContent>
  <xr:revisionPtr revIDLastSave="0" documentId="13_ncr:1_{7E8ED4C0-92C9-4CB6-BC75-4D0BBFCBAFC6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ilhaOrçam Modelo - SEP" sheetId="3" r:id="rId1"/>
  </sheets>
  <definedNames>
    <definedName name="_xlnm.Print_Area" localSheetId="0">'PlanilhaOrçam Modelo - SEP'!$A$1:$J$71</definedName>
    <definedName name="_xlnm.Print_Titles" localSheetId="0">'PlanilhaOrçam Modelo - SEP'!$1:$15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9" i="3" l="1"/>
  <c r="F54" i="3"/>
  <c r="F55" i="3" s="1"/>
  <c r="F46" i="3"/>
  <c r="F47" i="3" s="1"/>
  <c r="F38" i="3"/>
  <c r="F39" i="3" s="1"/>
  <c r="F30" i="3"/>
  <c r="F31" i="3" s="1"/>
  <c r="F22" i="3"/>
  <c r="F23" i="3" s="1"/>
  <c r="I57" i="3" l="1"/>
  <c r="I55" i="3"/>
  <c r="I54" i="3"/>
  <c r="I53" i="3"/>
  <c r="J53" i="3" s="1"/>
  <c r="I49" i="3"/>
  <c r="I47" i="3"/>
  <c r="I46" i="3"/>
  <c r="I45" i="3"/>
  <c r="J45" i="3" s="1"/>
  <c r="I41" i="3"/>
  <c r="I39" i="3"/>
  <c r="I38" i="3"/>
  <c r="I37" i="3"/>
  <c r="J37" i="3" s="1"/>
  <c r="I33" i="3"/>
  <c r="I31" i="3"/>
  <c r="I30" i="3"/>
  <c r="I29" i="3"/>
  <c r="J29" i="3" s="1"/>
  <c r="I25" i="3"/>
  <c r="J25" i="3" s="1"/>
  <c r="I17" i="3"/>
  <c r="J17" i="3" s="1"/>
  <c r="J16" i="3" s="1"/>
  <c r="J39" i="3" l="1"/>
  <c r="J55" i="3"/>
  <c r="J31" i="3"/>
  <c r="J41" i="3"/>
  <c r="J40" i="3" s="1"/>
  <c r="J57" i="3"/>
  <c r="J56" i="3" s="1"/>
  <c r="J33" i="3"/>
  <c r="J32" i="3" s="1"/>
  <c r="J49" i="3"/>
  <c r="J48" i="3" s="1"/>
  <c r="J54" i="3"/>
  <c r="J30" i="3"/>
  <c r="J28" i="3" s="1"/>
  <c r="J38" i="3"/>
  <c r="J36" i="3" s="1"/>
  <c r="J46" i="3"/>
  <c r="J47" i="3"/>
  <c r="I23" i="3"/>
  <c r="I22" i="3"/>
  <c r="I21" i="3"/>
  <c r="J21" i="3" s="1"/>
  <c r="J52" i="3" l="1"/>
  <c r="J44" i="3"/>
  <c r="J24" i="3"/>
  <c r="J22" i="3"/>
  <c r="J23" i="3" l="1"/>
  <c r="J20" i="3" l="1"/>
  <c r="J60" i="3" l="1"/>
  <c r="J61" i="3" s="1"/>
  <c r="J64" i="3" s="1"/>
</calcChain>
</file>

<file path=xl/sharedStrings.xml><?xml version="1.0" encoding="utf-8"?>
<sst xmlns="http://schemas.openxmlformats.org/spreadsheetml/2006/main" count="158" uniqueCount="68">
  <si>
    <t>Sinalização horizontal com tinta vinílica ou acrílica</t>
  </si>
  <si>
    <t>PLANILHA ORÇAMENTÁRIA</t>
  </si>
  <si>
    <t>MATERIAL</t>
  </si>
  <si>
    <t>Imprimação betuminosa ligante</t>
  </si>
  <si>
    <t>UNID.</t>
  </si>
  <si>
    <t>QUANT.</t>
  </si>
  <si>
    <t>m2</t>
  </si>
  <si>
    <t>Hugo César Lourenço</t>
  </si>
  <si>
    <t>ITEM</t>
  </si>
  <si>
    <t>BASE</t>
  </si>
  <si>
    <t>SERVIÇOS</t>
  </si>
  <si>
    <t>CÓDIGOS</t>
  </si>
  <si>
    <t>DESCRIÇÃO DOS SERVIÇOS</t>
  </si>
  <si>
    <t>PREFEITURA MUNICIPAL DE RIFAINA</t>
  </si>
  <si>
    <t>ESTADO DE SÃO PAULO</t>
  </si>
  <si>
    <t xml:space="preserve">Prefeito Municipal </t>
  </si>
  <si>
    <t>m3</t>
  </si>
  <si>
    <t>Município: Rifaina    Estado: São Paulo</t>
  </si>
  <si>
    <t>____________________________</t>
  </si>
  <si>
    <t>54.03.230</t>
  </si>
  <si>
    <t xml:space="preserve">   Kelson Robert da Silva Floriano                              </t>
  </si>
  <si>
    <t xml:space="preserve"> __________________________________________       </t>
  </si>
  <si>
    <t>54.01.410</t>
  </si>
  <si>
    <t>Varrição de pavimento para recapeamento</t>
  </si>
  <si>
    <t>54.03.210</t>
  </si>
  <si>
    <t>Camada de rolamento em concreto betuminoso usinado quente - CBUQ</t>
  </si>
  <si>
    <t xml:space="preserve">             CNPJ 45.318.995/0001-71               </t>
  </si>
  <si>
    <t>2.1</t>
  </si>
  <si>
    <t>Obra/Serviço: Infraestrutura Urbana (Recapeamento Asfaltico e Sinalização Viária Horizontal)</t>
  </si>
  <si>
    <t>1.1</t>
  </si>
  <si>
    <t>VALOR UNIT.</t>
  </si>
  <si>
    <t>MÃO DE OBRA</t>
  </si>
  <si>
    <t>TOTAL (MT+MO)</t>
  </si>
  <si>
    <t>CDHU</t>
  </si>
  <si>
    <t>PLACA DE OBRA</t>
  </si>
  <si>
    <t>02.08.050</t>
  </si>
  <si>
    <t>Placa em lona com impressão digital e estrutura em madeira</t>
  </si>
  <si>
    <t>VALOR</t>
  </si>
  <si>
    <t>TOTAL</t>
  </si>
  <si>
    <t>2.2</t>
  </si>
  <si>
    <t>2.3</t>
  </si>
  <si>
    <t>3.1</t>
  </si>
  <si>
    <t>70.02.010</t>
  </si>
  <si>
    <t xml:space="preserve">TRECHO 01 - RECAPEAMENTO ASFALTICO </t>
  </si>
  <si>
    <t xml:space="preserve">TRECHO 02 - RECAPEAMENTO ASFALTICO </t>
  </si>
  <si>
    <t xml:space="preserve">TRECHO 03 - RECAPEAMENTO ASFALTICO </t>
  </si>
  <si>
    <t>TRECHO 04 - RECAPEAMENTO ASFALTICO</t>
  </si>
  <si>
    <t>TRECHO 05 - RECAPEAMENTO ASFALTICO</t>
  </si>
  <si>
    <t>VALOR TOTAL PARCIAL DOS SERVIÇOS</t>
  </si>
  <si>
    <t>VALOR TOTAL GERAL DOS SERVIÇOS</t>
  </si>
  <si>
    <t xml:space="preserve">VALOR TOTAL DE RECURSOS ESTADUAIS </t>
  </si>
  <si>
    <t>VALOR TOTAL DE RECURSOS MUNICIPAIS (CONTRAPARTIDA)</t>
  </si>
  <si>
    <t>VALOR BDI=28,29%</t>
  </si>
  <si>
    <t>BDI = 28,29%</t>
  </si>
  <si>
    <r>
      <t>Base CDHU nº Versão: 184 - COM DESONERAÇÃO - Vigência: Novembro/2021 - Lei Social 97,78</t>
    </r>
    <r>
      <rPr>
        <b/>
        <strike/>
        <sz val="16"/>
        <color indexed="8"/>
        <rFont val="Times New Roman"/>
        <family val="1"/>
      </rPr>
      <t>%</t>
    </r>
    <r>
      <rPr>
        <b/>
        <sz val="16"/>
        <color indexed="8"/>
        <rFont val="Times New Roman"/>
        <family val="1"/>
      </rPr>
      <t xml:space="preserve">                    </t>
    </r>
  </si>
  <si>
    <t>Local : Rua José Ronca Belote, Rua Visconde de Ouro Preto, Rua Luiz Pereira Goulart e Rua Rui Barbosa</t>
  </si>
  <si>
    <t>ENDEREÇO 1: RUA JOSÉ RONCA BELOTE (TRECHO 01 COMPREENDIDO ENTRE A AVENIDA JOÃO CAMILO GOMES E RUA JOÃO SOUZA DOS SANTOS)</t>
  </si>
  <si>
    <t>TRECHO 01 - SINALIZAÇÃO VIÁRIA HORIZONTAL - 2 ZPA, 1 "PARE", 1 LFO-3 E 1 LRE</t>
  </si>
  <si>
    <t>ENDEREÇO 2: RUA JOSÉ RONCA BELOTE (TRECHO 02 COMPREENDIDO ENTRE A RUA JOÃO SOUZA DOS SANTOS E CASA DE NÚMERO 25)</t>
  </si>
  <si>
    <t>TRECHO 02 - SINALIZAÇÃO VIÁRIA HORIZONTAL - 1 ZPA</t>
  </si>
  <si>
    <t>ENDEREÇO 3: RUA VISCONDE DE OURO PRETO (TRECHO 03 COMPREENDIDO ENTRE A RUA ANTÔNIO THOMAS DE AQUINO E RUA BENEDITA CORREA VIEIRA)</t>
  </si>
  <si>
    <t xml:space="preserve">TRECHO 03 - SINALIZAÇÃO VIÁRIA HORIZONTAL - 3 ZPA </t>
  </si>
  <si>
    <t>ENDEREÇO 4: RUA LUIZ PEREIRA GOULART (TRECHO 04 COMPREENDIDO ENTRE A RUA JOSÉ FRANCISCO DA SILVEIRA E CASA DE NÚMERO 80)</t>
  </si>
  <si>
    <t xml:space="preserve">TRECHO 04 - SINALIZAÇÃO VIÁRIA HORIZONTAL - 2 ZPA, 1 "PARE", 1 LFO-3 E 1 LRE </t>
  </si>
  <si>
    <t>ENDEREÇO 5: RUA RUI BARBOSA (TRECHO 05 COMPREENDIDO ENTRE A RUA FLORIANO PEIXOTO E RUA 9 DE JULHO)</t>
  </si>
  <si>
    <t>TRECHO 05 - SINALIZAÇÃO VIÁRIA HORIZONTAL - 3 ZPA, 1 "PARE", 1 LFO-3, 1 LRE E 1 "LOMBADA"</t>
  </si>
  <si>
    <t>Prefeitura do Município de Rifaina, aos 08/02/2022</t>
  </si>
  <si>
    <t xml:space="preserve">   Engenheiro Civil - CREA:5061583500  - ART nº28027230220206032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</si>
</sst>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6" x14ac:knownFonts="1">
    <font>
      <sz val="10"/>
      <color indexed="8"/>
      <name val="MS Sans Serif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sz val="14"/>
      <name val="Times New Roman"/>
      <family val="1"/>
    </font>
    <font>
      <b/>
      <sz val="20"/>
      <color indexed="8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color indexed="8"/>
      <name val="Times New Roman"/>
      <family val="1"/>
    </font>
    <font>
      <sz val="16"/>
      <name val="Times New Roman"/>
      <family val="1"/>
    </font>
    <font>
      <b/>
      <sz val="16"/>
      <color indexed="8"/>
      <name val="Times New Roman"/>
      <family val="1"/>
    </font>
    <font>
      <b/>
      <sz val="16"/>
      <name val="Times New Roman"/>
      <family val="1"/>
    </font>
    <font>
      <sz val="16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rgb="FF000000"/>
      <name val="Times New Roman"/>
      <family val="1"/>
    </font>
    <font>
      <b/>
      <sz val="18"/>
      <color indexed="8"/>
      <name val="Times New Roman"/>
      <family val="1"/>
    </font>
    <font>
      <sz val="16"/>
      <color rgb="FF000000"/>
      <name val="Times New Roman"/>
      <family val="1"/>
    </font>
    <font>
      <b/>
      <strike/>
      <sz val="16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4" fillId="0" borderId="0"/>
    <xf numFmtId="0" fontId="2" fillId="0" borderId="0" applyNumberFormat="0" applyFont="0" applyFill="0" applyBorder="0" applyProtection="0">
      <alignment vertical="center"/>
    </xf>
  </cellStyleXfs>
  <cellXfs count="17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4" fontId="0" fillId="0" borderId="0" xfId="0" applyNumberFormat="1"/>
    <xf numFmtId="0" fontId="3" fillId="2" borderId="0" xfId="0" applyFont="1" applyFill="1"/>
    <xf numFmtId="0" fontId="0" fillId="0" borderId="0" xfId="0" applyAlignment="1">
      <alignment vertical="center"/>
    </xf>
    <xf numFmtId="0" fontId="6" fillId="0" borderId="0" xfId="3" applyFont="1"/>
    <xf numFmtId="0" fontId="6" fillId="0" borderId="0" xfId="3" applyFont="1" applyBorder="1"/>
    <xf numFmtId="0" fontId="5" fillId="0" borderId="0" xfId="3" applyFont="1" applyBorder="1"/>
    <xf numFmtId="0" fontId="10" fillId="0" borderId="7" xfId="3" applyFont="1" applyBorder="1"/>
    <xf numFmtId="0" fontId="10" fillId="0" borderId="0" xfId="3" applyFont="1" applyBorder="1"/>
    <xf numFmtId="0" fontId="10" fillId="0" borderId="0" xfId="3" applyFont="1" applyBorder="1" applyAlignment="1">
      <alignment horizont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0" fillId="0" borderId="3" xfId="3" applyFont="1" applyBorder="1" applyAlignment="1">
      <alignment horizontal="center"/>
    </xf>
    <xf numFmtId="0" fontId="14" fillId="4" borderId="17" xfId="0" applyFont="1" applyFill="1" applyBorder="1"/>
    <xf numFmtId="0" fontId="14" fillId="4" borderId="22" xfId="0" applyFont="1" applyFill="1" applyBorder="1"/>
    <xf numFmtId="49" fontId="14" fillId="4" borderId="18" xfId="0" applyNumberFormat="1" applyFont="1" applyFill="1" applyBorder="1"/>
    <xf numFmtId="0" fontId="14" fillId="4" borderId="18" xfId="0" applyFont="1" applyFill="1" applyBorder="1" applyAlignment="1">
      <alignment wrapText="1"/>
    </xf>
    <xf numFmtId="0" fontId="14" fillId="4" borderId="18" xfId="0" applyFont="1" applyFill="1" applyBorder="1" applyAlignment="1">
      <alignment horizontal="center" wrapText="1"/>
    </xf>
    <xf numFmtId="4" fontId="14" fillId="4" borderId="18" xfId="0" applyNumberFormat="1" applyFont="1" applyFill="1" applyBorder="1"/>
    <xf numFmtId="4" fontId="14" fillId="4" borderId="18" xfId="0" applyNumberFormat="1" applyFont="1" applyFill="1" applyBorder="1" applyAlignment="1">
      <alignment wrapText="1"/>
    </xf>
    <xf numFmtId="4" fontId="14" fillId="4" borderId="19" xfId="0" applyNumberFormat="1" applyFont="1" applyFill="1" applyBorder="1" applyAlignment="1">
      <alignment wrapText="1"/>
    </xf>
    <xf numFmtId="0" fontId="10" fillId="0" borderId="3" xfId="3" applyFont="1" applyBorder="1"/>
    <xf numFmtId="0" fontId="12" fillId="0" borderId="0" xfId="3" applyFont="1" applyBorder="1"/>
    <xf numFmtId="0" fontId="12" fillId="0" borderId="0" xfId="3" applyFont="1" applyBorder="1" applyAlignment="1"/>
    <xf numFmtId="0" fontId="14" fillId="2" borderId="7" xfId="0" applyFont="1" applyFill="1" applyBorder="1"/>
    <xf numFmtId="0" fontId="14" fillId="2" borderId="0" xfId="0" applyFont="1" applyFill="1" applyBorder="1"/>
    <xf numFmtId="0" fontId="13" fillId="2" borderId="0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  <xf numFmtId="0" fontId="16" fillId="0" borderId="5" xfId="0" applyFont="1" applyBorder="1"/>
    <xf numFmtId="0" fontId="16" fillId="0" borderId="2" xfId="0" applyFont="1" applyBorder="1"/>
    <xf numFmtId="0" fontId="16" fillId="0" borderId="2" xfId="0" applyFont="1" applyBorder="1" applyAlignment="1">
      <alignment horizontal="center" wrapText="1"/>
    </xf>
    <xf numFmtId="4" fontId="16" fillId="0" borderId="2" xfId="0" applyNumberFormat="1" applyFont="1" applyBorder="1"/>
    <xf numFmtId="4" fontId="16" fillId="0" borderId="2" xfId="0" applyNumberFormat="1" applyFont="1" applyBorder="1" applyAlignment="1">
      <alignment wrapText="1"/>
    </xf>
    <xf numFmtId="4" fontId="17" fillId="5" borderId="12" xfId="4" applyNumberFormat="1" applyFont="1" applyFill="1" applyBorder="1" applyAlignment="1"/>
    <xf numFmtId="0" fontId="16" fillId="0" borderId="5" xfId="0" applyFont="1" applyFill="1" applyBorder="1"/>
    <xf numFmtId="0" fontId="16" fillId="0" borderId="21" xfId="0" applyFont="1" applyFill="1" applyBorder="1"/>
    <xf numFmtId="0" fontId="16" fillId="0" borderId="2" xfId="0" applyFont="1" applyFill="1" applyBorder="1" applyAlignment="1">
      <alignment horizontal="center" wrapText="1"/>
    </xf>
    <xf numFmtId="4" fontId="16" fillId="0" borderId="2" xfId="0" applyNumberFormat="1" applyFont="1" applyFill="1" applyBorder="1"/>
    <xf numFmtId="4" fontId="16" fillId="0" borderId="2" xfId="0" applyNumberFormat="1" applyFont="1" applyFill="1" applyBorder="1" applyAlignment="1">
      <alignment wrapText="1"/>
    </xf>
    <xf numFmtId="0" fontId="18" fillId="3" borderId="15" xfId="0" applyFont="1" applyFill="1" applyBorder="1" applyAlignment="1">
      <alignment horizontal="left"/>
    </xf>
    <xf numFmtId="0" fontId="16" fillId="3" borderId="25" xfId="0" applyFont="1" applyFill="1" applyBorder="1"/>
    <xf numFmtId="49" fontId="18" fillId="3" borderId="16" xfId="0" applyNumberFormat="1" applyFont="1" applyFill="1" applyBorder="1"/>
    <xf numFmtId="0" fontId="18" fillId="3" borderId="16" xfId="0" applyFont="1" applyFill="1" applyBorder="1" applyAlignment="1">
      <alignment wrapText="1"/>
    </xf>
    <xf numFmtId="0" fontId="16" fillId="3" borderId="16" xfId="0" applyFont="1" applyFill="1" applyBorder="1" applyAlignment="1">
      <alignment horizontal="center" wrapText="1"/>
    </xf>
    <xf numFmtId="4" fontId="16" fillId="3" borderId="16" xfId="0" applyNumberFormat="1" applyFont="1" applyFill="1" applyBorder="1"/>
    <xf numFmtId="4" fontId="16" fillId="3" borderId="16" xfId="0" applyNumberFormat="1" applyFont="1" applyFill="1" applyBorder="1" applyAlignment="1">
      <alignment wrapText="1"/>
    </xf>
    <xf numFmtId="4" fontId="18" fillId="3" borderId="23" xfId="0" applyNumberFormat="1" applyFont="1" applyFill="1" applyBorder="1"/>
    <xf numFmtId="49" fontId="19" fillId="4" borderId="13" xfId="0" applyNumberFormat="1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/>
    </xf>
    <xf numFmtId="4" fontId="19" fillId="4" borderId="13" xfId="4" applyNumberFormat="1" applyFont="1" applyFill="1" applyBorder="1" applyAlignment="1">
      <alignment horizontal="center" vertical="center"/>
    </xf>
    <xf numFmtId="49" fontId="19" fillId="4" borderId="14" xfId="0" applyNumberFormat="1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 wrapText="1"/>
    </xf>
    <xf numFmtId="0" fontId="19" fillId="4" borderId="14" xfId="0" applyFont="1" applyFill="1" applyBorder="1" applyAlignment="1">
      <alignment horizontal="center" vertical="center"/>
    </xf>
    <xf numFmtId="4" fontId="19" fillId="4" borderId="14" xfId="4" applyNumberFormat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wrapText="1"/>
    </xf>
    <xf numFmtId="0" fontId="20" fillId="0" borderId="0" xfId="0" applyFont="1" applyBorder="1" applyAlignment="1">
      <alignment vertical="center"/>
    </xf>
    <xf numFmtId="0" fontId="19" fillId="0" borderId="0" xfId="3" applyFont="1" applyBorder="1" applyAlignment="1">
      <alignment horizontal="left"/>
    </xf>
    <xf numFmtId="0" fontId="19" fillId="0" borderId="0" xfId="3" applyFont="1" applyBorder="1" applyAlignment="1"/>
    <xf numFmtId="0" fontId="19" fillId="0" borderId="7" xfId="3" applyFont="1" applyBorder="1"/>
    <xf numFmtId="0" fontId="19" fillId="0" borderId="0" xfId="3" applyFont="1" applyBorder="1"/>
    <xf numFmtId="0" fontId="19" fillId="0" borderId="7" xfId="3" applyFont="1" applyBorder="1" applyAlignment="1">
      <alignment horizontal="left"/>
    </xf>
    <xf numFmtId="0" fontId="22" fillId="0" borderId="0" xfId="0" applyFont="1" applyBorder="1"/>
    <xf numFmtId="0" fontId="18" fillId="0" borderId="6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/>
    </xf>
    <xf numFmtId="4" fontId="14" fillId="4" borderId="26" xfId="0" applyNumberFormat="1" applyFont="1" applyFill="1" applyBorder="1" applyAlignment="1">
      <alignment wrapText="1"/>
    </xf>
    <xf numFmtId="0" fontId="16" fillId="0" borderId="2" xfId="0" applyFont="1" applyBorder="1" applyAlignment="1">
      <alignment wrapText="1"/>
    </xf>
    <xf numFmtId="0" fontId="18" fillId="3" borderId="5" xfId="0" applyFont="1" applyFill="1" applyBorder="1" applyAlignment="1">
      <alignment horizontal="left"/>
    </xf>
    <xf numFmtId="0" fontId="16" fillId="3" borderId="21" xfId="0" applyFont="1" applyFill="1" applyBorder="1"/>
    <xf numFmtId="49" fontId="18" fillId="3" borderId="2" xfId="0" applyNumberFormat="1" applyFont="1" applyFill="1" applyBorder="1"/>
    <xf numFmtId="0" fontId="18" fillId="3" borderId="2" xfId="0" applyFont="1" applyFill="1" applyBorder="1" applyAlignment="1">
      <alignment wrapText="1"/>
    </xf>
    <xf numFmtId="0" fontId="16" fillId="3" borderId="2" xfId="0" applyFont="1" applyFill="1" applyBorder="1" applyAlignment="1">
      <alignment horizontal="center" wrapText="1"/>
    </xf>
    <xf numFmtId="4" fontId="16" fillId="3" borderId="2" xfId="0" applyNumberFormat="1" applyFont="1" applyFill="1" applyBorder="1"/>
    <xf numFmtId="4" fontId="16" fillId="3" borderId="2" xfId="0" applyNumberFormat="1" applyFont="1" applyFill="1" applyBorder="1" applyAlignment="1">
      <alignment wrapText="1"/>
    </xf>
    <xf numFmtId="4" fontId="18" fillId="3" borderId="27" xfId="0" applyNumberFormat="1" applyFont="1" applyFill="1" applyBorder="1"/>
    <xf numFmtId="4" fontId="16" fillId="3" borderId="30" xfId="0" applyNumberFormat="1" applyFont="1" applyFill="1" applyBorder="1" applyAlignment="1">
      <alignment wrapText="1"/>
    </xf>
    <xf numFmtId="4" fontId="16" fillId="0" borderId="31" xfId="0" applyNumberFormat="1" applyFont="1" applyBorder="1" applyAlignment="1">
      <alignment wrapText="1"/>
    </xf>
    <xf numFmtId="4" fontId="16" fillId="3" borderId="32" xfId="0" applyNumberFormat="1" applyFont="1" applyFill="1" applyBorder="1" applyAlignment="1">
      <alignment wrapText="1"/>
    </xf>
    <xf numFmtId="0" fontId="14" fillId="0" borderId="2" xfId="0" applyFont="1" applyFill="1" applyBorder="1"/>
    <xf numFmtId="49" fontId="14" fillId="0" borderId="2" xfId="0" applyNumberFormat="1" applyFont="1" applyFill="1" applyBorder="1"/>
    <xf numFmtId="0" fontId="14" fillId="6" borderId="2" xfId="0" applyFont="1" applyFill="1" applyBorder="1"/>
    <xf numFmtId="49" fontId="14" fillId="6" borderId="2" xfId="0" applyNumberFormat="1" applyFont="1" applyFill="1" applyBorder="1"/>
    <xf numFmtId="0" fontId="13" fillId="6" borderId="2" xfId="0" applyFont="1" applyFill="1" applyBorder="1" applyAlignment="1"/>
    <xf numFmtId="0" fontId="14" fillId="6" borderId="5" xfId="0" applyFont="1" applyFill="1" applyBorder="1"/>
    <xf numFmtId="164" fontId="18" fillId="6" borderId="27" xfId="0" applyNumberFormat="1" applyFont="1" applyFill="1" applyBorder="1" applyAlignment="1">
      <alignment wrapText="1"/>
    </xf>
    <xf numFmtId="0" fontId="13" fillId="6" borderId="5" xfId="0" applyFont="1" applyFill="1" applyBorder="1" applyAlignment="1"/>
    <xf numFmtId="164" fontId="18" fillId="6" borderId="27" xfId="0" applyNumberFormat="1" applyFont="1" applyFill="1" applyBorder="1" applyAlignment="1">
      <alignment horizontal="right" wrapText="1"/>
    </xf>
    <xf numFmtId="0" fontId="14" fillId="0" borderId="5" xfId="0" applyFont="1" applyFill="1" applyBorder="1"/>
    <xf numFmtId="4" fontId="14" fillId="0" borderId="27" xfId="0" applyNumberFormat="1" applyFont="1" applyFill="1" applyBorder="1" applyAlignment="1">
      <alignment wrapText="1"/>
    </xf>
    <xf numFmtId="0" fontId="19" fillId="0" borderId="1" xfId="3" applyFont="1" applyBorder="1" applyAlignment="1"/>
    <xf numFmtId="0" fontId="19" fillId="0" borderId="6" xfId="3" applyFont="1" applyBorder="1" applyAlignment="1"/>
    <xf numFmtId="0" fontId="12" fillId="0" borderId="6" xfId="3" applyFont="1" applyBorder="1" applyAlignment="1"/>
    <xf numFmtId="0" fontId="10" fillId="0" borderId="4" xfId="3" applyFont="1" applyBorder="1" applyAlignment="1"/>
    <xf numFmtId="49" fontId="19" fillId="4" borderId="17" xfId="0" applyNumberFormat="1" applyFont="1" applyFill="1" applyBorder="1" applyAlignment="1">
      <alignment horizontal="center" vertical="center"/>
    </xf>
    <xf numFmtId="49" fontId="19" fillId="4" borderId="18" xfId="0" applyNumberFormat="1" applyFont="1" applyFill="1" applyBorder="1" applyAlignment="1">
      <alignment horizontal="center" vertical="center"/>
    </xf>
    <xf numFmtId="0" fontId="19" fillId="4" borderId="18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/>
    </xf>
    <xf numFmtId="4" fontId="19" fillId="4" borderId="18" xfId="4" applyNumberFormat="1" applyFont="1" applyFill="1" applyBorder="1" applyAlignment="1">
      <alignment horizontal="center" vertical="center"/>
    </xf>
    <xf numFmtId="4" fontId="19" fillId="4" borderId="19" xfId="4" applyNumberFormat="1" applyFont="1" applyFill="1" applyBorder="1" applyAlignment="1">
      <alignment horizontal="center" vertical="center"/>
    </xf>
    <xf numFmtId="0" fontId="14" fillId="6" borderId="15" xfId="0" applyFont="1" applyFill="1" applyBorder="1"/>
    <xf numFmtId="0" fontId="14" fillId="6" borderId="16" xfId="0" applyFont="1" applyFill="1" applyBorder="1"/>
    <xf numFmtId="49" fontId="14" fillId="6" borderId="16" xfId="0" applyNumberFormat="1" applyFont="1" applyFill="1" applyBorder="1"/>
    <xf numFmtId="164" fontId="18" fillId="6" borderId="23" xfId="0" applyNumberFormat="1" applyFont="1" applyFill="1" applyBorder="1" applyAlignment="1">
      <alignment wrapText="1"/>
    </xf>
    <xf numFmtId="0" fontId="13" fillId="6" borderId="17" xfId="0" applyFont="1" applyFill="1" applyBorder="1" applyAlignment="1"/>
    <xf numFmtId="0" fontId="13" fillId="6" borderId="18" xfId="0" applyFont="1" applyFill="1" applyBorder="1" applyAlignment="1"/>
    <xf numFmtId="164" fontId="18" fillId="6" borderId="19" xfId="0" applyNumberFormat="1" applyFont="1" applyFill="1" applyBorder="1" applyAlignment="1">
      <alignment horizontal="right" wrapText="1"/>
    </xf>
    <xf numFmtId="0" fontId="14" fillId="2" borderId="8" xfId="0" applyFont="1" applyFill="1" applyBorder="1"/>
    <xf numFmtId="0" fontId="14" fillId="2" borderId="9" xfId="0" applyFont="1" applyFill="1" applyBorder="1"/>
    <xf numFmtId="0" fontId="13" fillId="2" borderId="9" xfId="0" applyFont="1" applyFill="1" applyBorder="1" applyAlignment="1">
      <alignment horizontal="left" wrapText="1"/>
    </xf>
    <xf numFmtId="0" fontId="18" fillId="2" borderId="9" xfId="0" applyFont="1" applyFill="1" applyBorder="1" applyAlignment="1">
      <alignment horizontal="left" wrapText="1"/>
    </xf>
    <xf numFmtId="0" fontId="13" fillId="2" borderId="10" xfId="0" applyFont="1" applyFill="1" applyBorder="1" applyAlignment="1">
      <alignment horizontal="left" wrapText="1"/>
    </xf>
    <xf numFmtId="4" fontId="1" fillId="0" borderId="0" xfId="0" applyNumberFormat="1" applyFont="1"/>
    <xf numFmtId="2" fontId="1" fillId="0" borderId="0" xfId="0" applyNumberFormat="1" applyFont="1"/>
    <xf numFmtId="0" fontId="14" fillId="4" borderId="18" xfId="0" applyFont="1" applyFill="1" applyBorder="1"/>
    <xf numFmtId="0" fontId="12" fillId="0" borderId="0" xfId="3" applyFont="1" applyBorder="1" applyAlignment="1">
      <alignment horizontal="left"/>
    </xf>
    <xf numFmtId="0" fontId="16" fillId="0" borderId="21" xfId="0" applyFont="1" applyBorder="1"/>
    <xf numFmtId="0" fontId="16" fillId="0" borderId="11" xfId="0" applyFont="1" applyBorder="1"/>
    <xf numFmtId="0" fontId="16" fillId="0" borderId="20" xfId="0" applyFont="1" applyBorder="1"/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49" fontId="21" fillId="0" borderId="0" xfId="0" applyNumberFormat="1" applyFont="1" applyFill="1" applyBorder="1" applyAlignment="1">
      <alignment horizontal="right" vertical="center" wrapText="1"/>
    </xf>
    <xf numFmtId="49" fontId="21" fillId="0" borderId="3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22" fillId="0" borderId="7" xfId="0" applyFont="1" applyBorder="1" applyAlignment="1">
      <alignment horizontal="left" wrapText="1"/>
    </xf>
    <xf numFmtId="0" fontId="22" fillId="0" borderId="3" xfId="0" applyFont="1" applyBorder="1" applyAlignment="1">
      <alignment horizontal="left" wrapText="1"/>
    </xf>
    <xf numFmtId="0" fontId="18" fillId="3" borderId="28" xfId="0" applyFont="1" applyFill="1" applyBorder="1" applyAlignment="1">
      <alignment horizontal="left" wrapText="1"/>
    </xf>
    <xf numFmtId="0" fontId="18" fillId="3" borderId="24" xfId="0" applyFont="1" applyFill="1" applyBorder="1" applyAlignment="1">
      <alignment horizontal="left" wrapText="1"/>
    </xf>
    <xf numFmtId="0" fontId="18" fillId="3" borderId="29" xfId="0" applyFont="1" applyFill="1" applyBorder="1" applyAlignment="1">
      <alignment horizontal="left" wrapText="1"/>
    </xf>
    <xf numFmtId="0" fontId="18" fillId="0" borderId="7" xfId="0" applyFont="1" applyFill="1" applyBorder="1" applyAlignment="1">
      <alignment horizontal="left" vertical="center" wrapText="1"/>
    </xf>
    <xf numFmtId="0" fontId="12" fillId="0" borderId="0" xfId="3" applyFont="1" applyBorder="1" applyAlignment="1">
      <alignment horizontal="left"/>
    </xf>
    <xf numFmtId="0" fontId="14" fillId="0" borderId="30" xfId="0" applyFont="1" applyFill="1" applyBorder="1" applyAlignment="1">
      <alignment horizontal="left" wrapText="1"/>
    </xf>
    <xf numFmtId="0" fontId="14" fillId="0" borderId="33" xfId="0" applyFont="1" applyFill="1" applyBorder="1" applyAlignment="1">
      <alignment horizontal="left" wrapText="1"/>
    </xf>
    <xf numFmtId="0" fontId="14" fillId="0" borderId="21" xfId="0" applyFont="1" applyFill="1" applyBorder="1" applyAlignment="1">
      <alignment horizontal="left" wrapText="1"/>
    </xf>
    <xf numFmtId="0" fontId="18" fillId="6" borderId="30" xfId="0" applyFont="1" applyFill="1" applyBorder="1" applyAlignment="1">
      <alignment horizontal="left" wrapText="1"/>
    </xf>
    <xf numFmtId="0" fontId="18" fillId="6" borderId="33" xfId="0" applyFont="1" applyFill="1" applyBorder="1" applyAlignment="1">
      <alignment horizontal="left" wrapText="1"/>
    </xf>
    <xf numFmtId="0" fontId="18" fillId="6" borderId="21" xfId="0" applyFont="1" applyFill="1" applyBorder="1" applyAlignment="1">
      <alignment horizontal="left" wrapText="1"/>
    </xf>
    <xf numFmtId="0" fontId="18" fillId="6" borderId="26" xfId="0" applyFont="1" applyFill="1" applyBorder="1" applyAlignment="1">
      <alignment horizontal="left"/>
    </xf>
    <xf numFmtId="0" fontId="18" fillId="6" borderId="34" xfId="0" applyFont="1" applyFill="1" applyBorder="1" applyAlignment="1">
      <alignment horizontal="left"/>
    </xf>
    <xf numFmtId="0" fontId="18" fillId="6" borderId="22" xfId="0" applyFont="1" applyFill="1" applyBorder="1" applyAlignment="1">
      <alignment horizontal="left"/>
    </xf>
    <xf numFmtId="0" fontId="18" fillId="6" borderId="32" xfId="0" applyFont="1" applyFill="1" applyBorder="1" applyAlignment="1">
      <alignment horizontal="left"/>
    </xf>
    <xf numFmtId="0" fontId="18" fillId="6" borderId="24" xfId="0" applyFont="1" applyFill="1" applyBorder="1" applyAlignment="1">
      <alignment horizontal="left"/>
    </xf>
    <xf numFmtId="0" fontId="18" fillId="6" borderId="25" xfId="0" applyFont="1" applyFill="1" applyBorder="1" applyAlignment="1">
      <alignment horizontal="left"/>
    </xf>
    <xf numFmtId="0" fontId="18" fillId="6" borderId="30" xfId="0" applyFont="1" applyFill="1" applyBorder="1" applyAlignment="1">
      <alignment horizontal="left"/>
    </xf>
    <xf numFmtId="0" fontId="18" fillId="6" borderId="33" xfId="0" applyFont="1" applyFill="1" applyBorder="1" applyAlignment="1">
      <alignment horizontal="left"/>
    </xf>
    <xf numFmtId="0" fontId="18" fillId="6" borderId="21" xfId="0" applyFont="1" applyFill="1" applyBorder="1" applyAlignment="1">
      <alignment horizontal="left"/>
    </xf>
    <xf numFmtId="0" fontId="18" fillId="2" borderId="7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22" fillId="0" borderId="0" xfId="0" applyFont="1" applyBorder="1" applyAlignment="1">
      <alignment horizontal="left" wrapText="1"/>
    </xf>
    <xf numFmtId="0" fontId="24" fillId="0" borderId="0" xfId="0" applyFont="1" applyBorder="1" applyAlignment="1">
      <alignment wrapText="1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Vírgula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276225</xdr:colOff>
      <xdr:row>0</xdr:row>
      <xdr:rowOff>0</xdr:rowOff>
    </xdr:from>
    <xdr:to>
      <xdr:col>17</xdr:col>
      <xdr:colOff>542925</xdr:colOff>
      <xdr:row>8</xdr:row>
      <xdr:rowOff>266700</xdr:rowOff>
    </xdr:to>
    <xdr:sp macro="" textlink="">
      <xdr:nvSpPr>
        <xdr:cNvPr id="1063" name="CaixaDeTexto 5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11287125" y="0"/>
          <a:ext cx="4533900" cy="9334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O valores unitários da CPOS podem ser acrecidos em até 10 %, para tanto basta alterar a formula, como segue:</a:t>
          </a: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=SE($B7="";"";ARRED(PROCV($B7;'Boletim150'!$A$3:$F$3056;6;0)</a:t>
          </a:r>
          <a:r>
            <a:rPr lang="pt-BR" sz="1100" b="1" i="0" strike="noStrike">
              <a:solidFill>
                <a:srgbClr val="FF0000"/>
              </a:solidFill>
              <a:latin typeface="Calibri"/>
              <a:cs typeface="Calibri"/>
            </a:rPr>
            <a:t>*1,1</a:t>
          </a: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;2))</a:t>
          </a:r>
        </a:p>
      </xdr:txBody>
    </xdr:sp>
    <xdr:clientData/>
  </xdr:twoCellAnchor>
  <xdr:twoCellAnchor>
    <xdr:from>
      <xdr:col>3</xdr:col>
      <xdr:colOff>0</xdr:colOff>
      <xdr:row>6</xdr:row>
      <xdr:rowOff>12700</xdr:rowOff>
    </xdr:from>
    <xdr:to>
      <xdr:col>9</xdr:col>
      <xdr:colOff>1270000</xdr:colOff>
      <xdr:row>6</xdr:row>
      <xdr:rowOff>58419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552700" y="838200"/>
          <a:ext cx="10541000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190500</xdr:colOff>
      <xdr:row>3</xdr:row>
      <xdr:rowOff>190499</xdr:rowOff>
    </xdr:from>
    <xdr:to>
      <xdr:col>2</xdr:col>
      <xdr:colOff>956447</xdr:colOff>
      <xdr:row>11</xdr:row>
      <xdr:rowOff>304800</xdr:rowOff>
    </xdr:to>
    <xdr:pic>
      <xdr:nvPicPr>
        <xdr:cNvPr id="1027" name="Picture 3" descr="brasao de rifaina transparente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1162049"/>
          <a:ext cx="2480447" cy="2476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O71"/>
  <sheetViews>
    <sheetView tabSelected="1" view="pageBreakPreview" zoomScale="50" zoomScaleSheetLayoutView="50" workbookViewId="0">
      <pane ySplit="15" topLeftCell="A16" activePane="bottomLeft" state="frozen"/>
      <selection pane="bottomLeft" activeCell="D10" sqref="D10:J10"/>
    </sheetView>
  </sheetViews>
  <sheetFormatPr defaultRowHeight="12.75" x14ac:dyDescent="0.2"/>
  <cols>
    <col min="1" max="1" width="9.5703125" customWidth="1"/>
    <col min="2" max="2" width="16" customWidth="1"/>
    <col min="3" max="3" width="15.85546875" style="1" customWidth="1"/>
    <col min="4" max="4" width="108.5703125" style="2" customWidth="1"/>
    <col min="5" max="5" width="13.7109375" customWidth="1"/>
    <col min="6" max="6" width="18.85546875" style="4" customWidth="1"/>
    <col min="7" max="7" width="26.140625" style="4" customWidth="1"/>
    <col min="8" max="8" width="27.5703125" style="4" customWidth="1"/>
    <col min="9" max="9" width="27.85546875" style="4" customWidth="1"/>
    <col min="10" max="10" width="30" style="4" customWidth="1"/>
    <col min="13" max="13" width="13.42578125" bestFit="1" customWidth="1"/>
    <col min="15" max="15" width="10" bestFit="1" customWidth="1"/>
  </cols>
  <sheetData>
    <row r="1" spans="1:10" ht="24.95" customHeight="1" x14ac:dyDescent="0.35">
      <c r="A1" s="19"/>
      <c r="B1" s="19"/>
      <c r="C1" s="19"/>
      <c r="D1" s="78"/>
      <c r="E1" s="13"/>
      <c r="F1" s="13"/>
      <c r="G1" s="13"/>
      <c r="H1" s="13"/>
      <c r="I1" s="13"/>
      <c r="J1" s="13"/>
    </row>
    <row r="2" spans="1:10" ht="24.95" customHeight="1" x14ac:dyDescent="0.35">
      <c r="A2" s="19"/>
      <c r="B2" s="19"/>
      <c r="C2" s="19"/>
      <c r="D2" s="78"/>
      <c r="E2" s="13"/>
      <c r="F2" s="13"/>
      <c r="G2" s="13"/>
      <c r="H2" s="13"/>
      <c r="I2" s="13"/>
      <c r="J2" s="13"/>
    </row>
    <row r="3" spans="1:10" ht="24.95" customHeight="1" thickBot="1" x14ac:dyDescent="0.4">
      <c r="A3" s="19"/>
      <c r="B3" s="19"/>
      <c r="C3" s="19"/>
      <c r="D3" s="78"/>
      <c r="E3" s="13"/>
      <c r="F3" s="13"/>
      <c r="G3" s="13"/>
      <c r="H3" s="13"/>
      <c r="I3" s="13"/>
      <c r="J3" s="13"/>
    </row>
    <row r="4" spans="1:10" ht="24.95" customHeight="1" x14ac:dyDescent="0.35">
      <c r="A4" s="16"/>
      <c r="B4" s="17"/>
      <c r="C4" s="75"/>
      <c r="D4" s="132" t="s">
        <v>13</v>
      </c>
      <c r="E4" s="133"/>
      <c r="F4" s="133"/>
      <c r="G4" s="133"/>
      <c r="H4" s="133"/>
      <c r="I4" s="133"/>
      <c r="J4" s="134"/>
    </row>
    <row r="5" spans="1:10" ht="20.100000000000001" customHeight="1" x14ac:dyDescent="0.3">
      <c r="A5" s="18"/>
      <c r="B5" s="19"/>
      <c r="C5" s="76"/>
      <c r="D5" s="135" t="s">
        <v>14</v>
      </c>
      <c r="E5" s="136"/>
      <c r="F5" s="136"/>
      <c r="G5" s="136"/>
      <c r="H5" s="136"/>
      <c r="I5" s="136"/>
      <c r="J5" s="137"/>
    </row>
    <row r="6" spans="1:10" ht="20.100000000000001" customHeight="1" x14ac:dyDescent="0.3">
      <c r="A6" s="18"/>
      <c r="B6" s="19"/>
      <c r="C6" s="76"/>
      <c r="D6" s="138" t="s">
        <v>26</v>
      </c>
      <c r="E6" s="139"/>
      <c r="F6" s="139"/>
      <c r="G6" s="139"/>
      <c r="H6" s="139"/>
      <c r="I6" s="139"/>
      <c r="J6" s="140"/>
    </row>
    <row r="7" spans="1:10" ht="20.100000000000001" customHeight="1" x14ac:dyDescent="0.2">
      <c r="A7" s="18"/>
      <c r="B7" s="19"/>
      <c r="C7" s="76"/>
      <c r="D7" s="15"/>
      <c r="E7" s="13"/>
      <c r="F7" s="13"/>
      <c r="G7" s="13"/>
      <c r="H7" s="13"/>
      <c r="I7" s="13"/>
      <c r="J7" s="14"/>
    </row>
    <row r="8" spans="1:10" ht="24.95" customHeight="1" x14ac:dyDescent="0.35">
      <c r="A8" s="18"/>
      <c r="B8" s="19"/>
      <c r="C8" s="76"/>
      <c r="D8" s="145" t="s">
        <v>1</v>
      </c>
      <c r="E8" s="146"/>
      <c r="F8" s="146"/>
      <c r="G8" s="146"/>
      <c r="H8" s="146"/>
      <c r="I8" s="146"/>
      <c r="J8" s="147"/>
    </row>
    <row r="9" spans="1:10" ht="24.95" customHeight="1" x14ac:dyDescent="0.2">
      <c r="A9" s="18"/>
      <c r="B9" s="19"/>
      <c r="C9" s="76"/>
      <c r="D9" s="153" t="s">
        <v>28</v>
      </c>
      <c r="E9" s="143"/>
      <c r="F9" s="143"/>
      <c r="G9" s="143"/>
      <c r="H9" s="143"/>
      <c r="I9" s="143"/>
      <c r="J9" s="144"/>
    </row>
    <row r="10" spans="1:10" ht="24.95" customHeight="1" x14ac:dyDescent="0.3">
      <c r="A10" s="18"/>
      <c r="B10" s="19"/>
      <c r="C10" s="76"/>
      <c r="D10" s="148" t="s">
        <v>55</v>
      </c>
      <c r="E10" s="172"/>
      <c r="F10" s="172"/>
      <c r="G10" s="172"/>
      <c r="H10" s="172"/>
      <c r="I10" s="172"/>
      <c r="J10" s="149"/>
    </row>
    <row r="11" spans="1:10" ht="24.95" customHeight="1" x14ac:dyDescent="0.3">
      <c r="A11" s="18"/>
      <c r="B11" s="19"/>
      <c r="C11" s="76"/>
      <c r="D11" s="72" t="s">
        <v>17</v>
      </c>
      <c r="E11" s="141"/>
      <c r="F11" s="141"/>
      <c r="G11" s="141"/>
      <c r="H11" s="141"/>
      <c r="I11" s="141"/>
      <c r="J11" s="142"/>
    </row>
    <row r="12" spans="1:10" ht="24.95" customHeight="1" x14ac:dyDescent="0.2">
      <c r="A12" s="18"/>
      <c r="B12" s="19"/>
      <c r="C12" s="76"/>
      <c r="D12" s="143" t="s">
        <v>54</v>
      </c>
      <c r="E12" s="143"/>
      <c r="F12" s="143"/>
      <c r="G12" s="143"/>
      <c r="H12" s="143"/>
      <c r="I12" s="143"/>
      <c r="J12" s="144"/>
    </row>
    <row r="13" spans="1:10" ht="24.95" customHeight="1" thickBot="1" x14ac:dyDescent="0.25">
      <c r="A13" s="20"/>
      <c r="B13" s="21"/>
      <c r="C13" s="77"/>
      <c r="D13" s="73" t="s">
        <v>53</v>
      </c>
      <c r="E13" s="73"/>
      <c r="F13" s="73"/>
      <c r="G13" s="73"/>
      <c r="H13" s="73"/>
      <c r="I13" s="73"/>
      <c r="J13" s="74"/>
    </row>
    <row r="14" spans="1:10" ht="20.100000000000001" customHeight="1" x14ac:dyDescent="0.2">
      <c r="A14" s="57" t="s">
        <v>8</v>
      </c>
      <c r="B14" s="57" t="s">
        <v>9</v>
      </c>
      <c r="C14" s="57" t="s">
        <v>11</v>
      </c>
      <c r="D14" s="58" t="s">
        <v>12</v>
      </c>
      <c r="E14" s="59" t="s">
        <v>4</v>
      </c>
      <c r="F14" s="60" t="s">
        <v>5</v>
      </c>
      <c r="G14" s="60" t="s">
        <v>30</v>
      </c>
      <c r="H14" s="60" t="s">
        <v>30</v>
      </c>
      <c r="I14" s="60" t="s">
        <v>30</v>
      </c>
      <c r="J14" s="60" t="s">
        <v>37</v>
      </c>
    </row>
    <row r="15" spans="1:10" s="6" customFormat="1" ht="20.100000000000001" customHeight="1" thickBot="1" x14ac:dyDescent="0.25">
      <c r="A15" s="61"/>
      <c r="B15" s="61" t="s">
        <v>10</v>
      </c>
      <c r="C15" s="61" t="s">
        <v>10</v>
      </c>
      <c r="D15" s="62"/>
      <c r="E15" s="63"/>
      <c r="F15" s="64"/>
      <c r="G15" s="64" t="s">
        <v>2</v>
      </c>
      <c r="H15" s="64" t="s">
        <v>31</v>
      </c>
      <c r="I15" s="64" t="s">
        <v>32</v>
      </c>
      <c r="J15" s="64" t="s">
        <v>38</v>
      </c>
    </row>
    <row r="16" spans="1:10" s="6" customFormat="1" ht="20.100000000000001" customHeight="1" x14ac:dyDescent="0.3">
      <c r="A16" s="49">
        <v>1</v>
      </c>
      <c r="B16" s="50"/>
      <c r="C16" s="51"/>
      <c r="D16" s="52" t="s">
        <v>34</v>
      </c>
      <c r="E16" s="53"/>
      <c r="F16" s="54"/>
      <c r="G16" s="55"/>
      <c r="H16" s="55"/>
      <c r="I16" s="91"/>
      <c r="J16" s="56">
        <f>ROUND(J17,2)</f>
        <v>1540.2</v>
      </c>
    </row>
    <row r="17" spans="1:15" s="6" customFormat="1" ht="20.100000000000001" customHeight="1" x14ac:dyDescent="0.3">
      <c r="A17" s="44" t="s">
        <v>29</v>
      </c>
      <c r="B17" s="45" t="s">
        <v>33</v>
      </c>
      <c r="C17" s="39" t="s">
        <v>35</v>
      </c>
      <c r="D17" s="39" t="s">
        <v>36</v>
      </c>
      <c r="E17" s="46" t="s">
        <v>6</v>
      </c>
      <c r="F17" s="47">
        <v>10</v>
      </c>
      <c r="G17" s="48">
        <v>115.97</v>
      </c>
      <c r="H17" s="42">
        <v>38.049999999999997</v>
      </c>
      <c r="I17" s="90">
        <f>ROUND(G17+H17,2)</f>
        <v>154.02000000000001</v>
      </c>
      <c r="J17" s="43">
        <f>ROUND(I17*F17,2)</f>
        <v>1540.2</v>
      </c>
    </row>
    <row r="18" spans="1:15" s="6" customFormat="1" ht="20.100000000000001" customHeight="1" thickBot="1" x14ac:dyDescent="0.25">
      <c r="A18" s="107"/>
      <c r="B18" s="108"/>
      <c r="C18" s="108"/>
      <c r="D18" s="109"/>
      <c r="E18" s="110"/>
      <c r="F18" s="111"/>
      <c r="G18" s="111"/>
      <c r="H18" s="111"/>
      <c r="I18" s="111"/>
      <c r="J18" s="112"/>
    </row>
    <row r="19" spans="1:15" s="3" customFormat="1" ht="20.100000000000001" customHeight="1" x14ac:dyDescent="0.3">
      <c r="A19" s="150" t="s">
        <v>56</v>
      </c>
      <c r="B19" s="151"/>
      <c r="C19" s="151"/>
      <c r="D19" s="151"/>
      <c r="E19" s="151"/>
      <c r="F19" s="151"/>
      <c r="G19" s="151"/>
      <c r="H19" s="151"/>
      <c r="I19" s="151"/>
      <c r="J19" s="152"/>
    </row>
    <row r="20" spans="1:15" s="3" customFormat="1" ht="30" customHeight="1" x14ac:dyDescent="0.3">
      <c r="A20" s="81">
        <v>2</v>
      </c>
      <c r="B20" s="82"/>
      <c r="C20" s="83"/>
      <c r="D20" s="84" t="s">
        <v>43</v>
      </c>
      <c r="E20" s="85"/>
      <c r="F20" s="86"/>
      <c r="G20" s="87"/>
      <c r="H20" s="87"/>
      <c r="I20" s="89"/>
      <c r="J20" s="88">
        <f>ROUND(J21+J22+J23,2)</f>
        <v>12456.6</v>
      </c>
      <c r="M20" s="125"/>
      <c r="O20" s="126"/>
    </row>
    <row r="21" spans="1:15" s="3" customFormat="1" ht="20.25" x14ac:dyDescent="0.3">
      <c r="A21" s="38" t="s">
        <v>27</v>
      </c>
      <c r="B21" s="129" t="s">
        <v>33</v>
      </c>
      <c r="C21" s="39" t="s">
        <v>22</v>
      </c>
      <c r="D21" s="39" t="s">
        <v>23</v>
      </c>
      <c r="E21" s="40" t="s">
        <v>6</v>
      </c>
      <c r="F21" s="41">
        <v>249.6</v>
      </c>
      <c r="G21" s="48">
        <v>0</v>
      </c>
      <c r="H21" s="42">
        <v>0.57999999999999996</v>
      </c>
      <c r="I21" s="90">
        <f>ROUND(G21+H21,2)</f>
        <v>0.57999999999999996</v>
      </c>
      <c r="J21" s="43">
        <f>ROUND(I21*F21,2)</f>
        <v>144.77000000000001</v>
      </c>
      <c r="M21" s="125"/>
    </row>
    <row r="22" spans="1:15" s="3" customFormat="1" ht="20.25" x14ac:dyDescent="0.3">
      <c r="A22" s="130" t="s">
        <v>39</v>
      </c>
      <c r="B22" s="131" t="s">
        <v>33</v>
      </c>
      <c r="C22" s="39" t="s">
        <v>19</v>
      </c>
      <c r="D22" s="39" t="s">
        <v>3</v>
      </c>
      <c r="E22" s="40" t="s">
        <v>6</v>
      </c>
      <c r="F22" s="41">
        <f>F21</f>
        <v>249.6</v>
      </c>
      <c r="G22" s="48">
        <v>6.8</v>
      </c>
      <c r="H22" s="42">
        <v>7.0000000000000007E-2</v>
      </c>
      <c r="I22" s="90">
        <f>ROUND(G22+H22,2)</f>
        <v>6.87</v>
      </c>
      <c r="J22" s="43">
        <f>ROUND(I22*F22,2)</f>
        <v>1714.75</v>
      </c>
    </row>
    <row r="23" spans="1:15" s="3" customFormat="1" ht="21" thickBot="1" x14ac:dyDescent="0.35">
      <c r="A23" s="130" t="s">
        <v>40</v>
      </c>
      <c r="B23" s="131" t="s">
        <v>33</v>
      </c>
      <c r="C23" s="39" t="s">
        <v>24</v>
      </c>
      <c r="D23" s="80" t="s">
        <v>25</v>
      </c>
      <c r="E23" s="40" t="s">
        <v>16</v>
      </c>
      <c r="F23" s="41">
        <f>ROUND(F22*0.03,2)</f>
        <v>7.49</v>
      </c>
      <c r="G23" s="48">
        <v>1402.73</v>
      </c>
      <c r="H23" s="42">
        <v>12.1</v>
      </c>
      <c r="I23" s="90">
        <f>ROUND(G23+H23,2)</f>
        <v>1414.83</v>
      </c>
      <c r="J23" s="43">
        <f>ROUND(I23*F23,2)</f>
        <v>10597.08</v>
      </c>
    </row>
    <row r="24" spans="1:15" ht="40.5" x14ac:dyDescent="0.3">
      <c r="A24" s="49">
        <v>3</v>
      </c>
      <c r="B24" s="50"/>
      <c r="C24" s="51"/>
      <c r="D24" s="52" t="s">
        <v>57</v>
      </c>
      <c r="E24" s="53"/>
      <c r="F24" s="54"/>
      <c r="G24" s="55"/>
      <c r="H24" s="55"/>
      <c r="I24" s="91"/>
      <c r="J24" s="56">
        <f>ROUND(J25,2)</f>
        <v>775.68</v>
      </c>
    </row>
    <row r="25" spans="1:15" ht="20.25" x14ac:dyDescent="0.3">
      <c r="A25" s="38" t="s">
        <v>41</v>
      </c>
      <c r="B25" s="39" t="s">
        <v>33</v>
      </c>
      <c r="C25" s="39" t="s">
        <v>42</v>
      </c>
      <c r="D25" s="173" t="s">
        <v>0</v>
      </c>
      <c r="E25" s="40" t="s">
        <v>6</v>
      </c>
      <c r="F25" s="41">
        <v>24.79</v>
      </c>
      <c r="G25" s="42">
        <v>31.29</v>
      </c>
      <c r="H25" s="42">
        <v>0</v>
      </c>
      <c r="I25" s="90">
        <f>ROUND(G25+H25,2)</f>
        <v>31.29</v>
      </c>
      <c r="J25" s="43">
        <f>ROUND(I25*F25,2)</f>
        <v>775.68</v>
      </c>
    </row>
    <row r="26" spans="1:15" ht="19.5" customHeight="1" thickBot="1" x14ac:dyDescent="0.35">
      <c r="A26" s="23"/>
      <c r="B26" s="24"/>
      <c r="C26" s="25"/>
      <c r="D26" s="26"/>
      <c r="E26" s="27"/>
      <c r="F26" s="28"/>
      <c r="G26" s="29"/>
      <c r="H26" s="79"/>
      <c r="I26" s="79"/>
      <c r="J26" s="30"/>
    </row>
    <row r="27" spans="1:15" s="5" customFormat="1" ht="20.100000000000001" customHeight="1" x14ac:dyDescent="0.3">
      <c r="A27" s="150" t="s">
        <v>58</v>
      </c>
      <c r="B27" s="151"/>
      <c r="C27" s="151"/>
      <c r="D27" s="151"/>
      <c r="E27" s="151"/>
      <c r="F27" s="151"/>
      <c r="G27" s="151"/>
      <c r="H27" s="151"/>
      <c r="I27" s="151"/>
      <c r="J27" s="152"/>
    </row>
    <row r="28" spans="1:15" s="5" customFormat="1" ht="20.25" x14ac:dyDescent="0.3">
      <c r="A28" s="81">
        <v>2</v>
      </c>
      <c r="B28" s="82"/>
      <c r="C28" s="83"/>
      <c r="D28" s="84" t="s">
        <v>44</v>
      </c>
      <c r="E28" s="85"/>
      <c r="F28" s="86"/>
      <c r="G28" s="87"/>
      <c r="H28" s="87"/>
      <c r="I28" s="89"/>
      <c r="J28" s="88">
        <f>ROUND(J29+J30+J31,2)</f>
        <v>11109.81</v>
      </c>
    </row>
    <row r="29" spans="1:15" s="5" customFormat="1" ht="20.25" x14ac:dyDescent="0.3">
      <c r="A29" s="38" t="s">
        <v>27</v>
      </c>
      <c r="B29" s="129" t="s">
        <v>33</v>
      </c>
      <c r="C29" s="39" t="s">
        <v>22</v>
      </c>
      <c r="D29" s="39" t="s">
        <v>23</v>
      </c>
      <c r="E29" s="40" t="s">
        <v>6</v>
      </c>
      <c r="F29" s="41">
        <v>222.65</v>
      </c>
      <c r="G29" s="48">
        <v>0</v>
      </c>
      <c r="H29" s="42">
        <v>0.57999999999999996</v>
      </c>
      <c r="I29" s="90">
        <f>ROUND(G29+H29,2)</f>
        <v>0.57999999999999996</v>
      </c>
      <c r="J29" s="43">
        <f>ROUND(I29*F29,2)</f>
        <v>129.13999999999999</v>
      </c>
    </row>
    <row r="30" spans="1:15" s="5" customFormat="1" ht="20.25" x14ac:dyDescent="0.3">
      <c r="A30" s="130" t="s">
        <v>39</v>
      </c>
      <c r="B30" s="131" t="s">
        <v>33</v>
      </c>
      <c r="C30" s="39" t="s">
        <v>19</v>
      </c>
      <c r="D30" s="39" t="s">
        <v>3</v>
      </c>
      <c r="E30" s="40" t="s">
        <v>6</v>
      </c>
      <c r="F30" s="41">
        <f>F29</f>
        <v>222.65</v>
      </c>
      <c r="G30" s="48">
        <v>6.8</v>
      </c>
      <c r="H30" s="42">
        <v>7.0000000000000007E-2</v>
      </c>
      <c r="I30" s="90">
        <f>ROUND(G30+H30,2)</f>
        <v>6.87</v>
      </c>
      <c r="J30" s="43">
        <f>ROUND(I30*F30,2)</f>
        <v>1529.61</v>
      </c>
    </row>
    <row r="31" spans="1:15" s="5" customFormat="1" ht="21" thickBot="1" x14ac:dyDescent="0.35">
      <c r="A31" s="130" t="s">
        <v>40</v>
      </c>
      <c r="B31" s="131" t="s">
        <v>33</v>
      </c>
      <c r="C31" s="39" t="s">
        <v>24</v>
      </c>
      <c r="D31" s="80" t="s">
        <v>25</v>
      </c>
      <c r="E31" s="40" t="s">
        <v>16</v>
      </c>
      <c r="F31" s="41">
        <f>ROUND(F30*0.03,2)</f>
        <v>6.68</v>
      </c>
      <c r="G31" s="48">
        <v>1402.73</v>
      </c>
      <c r="H31" s="42">
        <v>12.1</v>
      </c>
      <c r="I31" s="90">
        <f>ROUND(G31+H31,2)</f>
        <v>1414.83</v>
      </c>
      <c r="J31" s="43">
        <f>ROUND(I31*F31,2)</f>
        <v>9451.06</v>
      </c>
    </row>
    <row r="32" spans="1:15" ht="20.25" x14ac:dyDescent="0.3">
      <c r="A32" s="49">
        <v>3</v>
      </c>
      <c r="B32" s="50"/>
      <c r="C32" s="51"/>
      <c r="D32" s="52" t="s">
        <v>59</v>
      </c>
      <c r="E32" s="53"/>
      <c r="F32" s="54"/>
      <c r="G32" s="55"/>
      <c r="H32" s="55"/>
      <c r="I32" s="91"/>
      <c r="J32" s="56">
        <f>ROUND(J33,2)</f>
        <v>305.08</v>
      </c>
      <c r="K32" s="9"/>
      <c r="L32" s="9"/>
      <c r="M32" s="9"/>
    </row>
    <row r="33" spans="1:13" ht="20.25" x14ac:dyDescent="0.3">
      <c r="A33" s="38" t="s">
        <v>41</v>
      </c>
      <c r="B33" s="39" t="s">
        <v>33</v>
      </c>
      <c r="C33" s="39" t="s">
        <v>42</v>
      </c>
      <c r="D33" s="173" t="s">
        <v>0</v>
      </c>
      <c r="E33" s="40" t="s">
        <v>6</v>
      </c>
      <c r="F33" s="41">
        <v>9.75</v>
      </c>
      <c r="G33" s="42">
        <v>31.29</v>
      </c>
      <c r="H33" s="42">
        <v>0</v>
      </c>
      <c r="I33" s="90">
        <f>ROUND(G33+H33,2)</f>
        <v>31.29</v>
      </c>
      <c r="J33" s="43">
        <f>ROUND(I33*F33,2)</f>
        <v>305.08</v>
      </c>
      <c r="K33" s="9"/>
      <c r="L33" s="9"/>
      <c r="M33" s="9"/>
    </row>
    <row r="34" spans="1:13" ht="19.5" customHeight="1" thickBot="1" x14ac:dyDescent="0.35">
      <c r="A34" s="23"/>
      <c r="B34" s="24"/>
      <c r="C34" s="25"/>
      <c r="D34" s="26"/>
      <c r="E34" s="27"/>
      <c r="F34" s="28"/>
      <c r="G34" s="29"/>
      <c r="H34" s="79"/>
      <c r="I34" s="79"/>
      <c r="J34" s="30"/>
      <c r="K34" s="9"/>
      <c r="L34" s="9"/>
      <c r="M34" s="9"/>
    </row>
    <row r="35" spans="1:13" ht="20.100000000000001" customHeight="1" x14ac:dyDescent="0.3">
      <c r="A35" s="150" t="s">
        <v>60</v>
      </c>
      <c r="B35" s="151"/>
      <c r="C35" s="151"/>
      <c r="D35" s="151"/>
      <c r="E35" s="151"/>
      <c r="F35" s="151"/>
      <c r="G35" s="151"/>
      <c r="H35" s="151"/>
      <c r="I35" s="151"/>
      <c r="J35" s="152"/>
      <c r="K35" s="9"/>
      <c r="L35" s="9"/>
      <c r="M35" s="9"/>
    </row>
    <row r="36" spans="1:13" ht="20.25" x14ac:dyDescent="0.3">
      <c r="A36" s="81">
        <v>2</v>
      </c>
      <c r="B36" s="82"/>
      <c r="C36" s="83"/>
      <c r="D36" s="84" t="s">
        <v>45</v>
      </c>
      <c r="E36" s="85"/>
      <c r="F36" s="86"/>
      <c r="G36" s="87"/>
      <c r="H36" s="87"/>
      <c r="I36" s="89"/>
      <c r="J36" s="88">
        <f>ROUND(J37+J38+J39,2)</f>
        <v>120230.7</v>
      </c>
      <c r="K36" s="9"/>
      <c r="L36" s="9"/>
      <c r="M36" s="9"/>
    </row>
    <row r="37" spans="1:13" ht="20.25" x14ac:dyDescent="0.3">
      <c r="A37" s="38" t="s">
        <v>27</v>
      </c>
      <c r="B37" s="129" t="s">
        <v>33</v>
      </c>
      <c r="C37" s="39" t="s">
        <v>22</v>
      </c>
      <c r="D37" s="39" t="s">
        <v>23</v>
      </c>
      <c r="E37" s="40" t="s">
        <v>6</v>
      </c>
      <c r="F37" s="41">
        <v>2409.75</v>
      </c>
      <c r="G37" s="48">
        <v>0</v>
      </c>
      <c r="H37" s="42">
        <v>0.57999999999999996</v>
      </c>
      <c r="I37" s="90">
        <f>ROUND(G37+H37,2)</f>
        <v>0.57999999999999996</v>
      </c>
      <c r="J37" s="43">
        <f>ROUND(I37*F37,2)</f>
        <v>1397.66</v>
      </c>
      <c r="K37" s="9"/>
      <c r="L37" s="9"/>
      <c r="M37" s="9"/>
    </row>
    <row r="38" spans="1:13" ht="20.25" x14ac:dyDescent="0.3">
      <c r="A38" s="130" t="s">
        <v>39</v>
      </c>
      <c r="B38" s="131" t="s">
        <v>33</v>
      </c>
      <c r="C38" s="39" t="s">
        <v>19</v>
      </c>
      <c r="D38" s="39" t="s">
        <v>3</v>
      </c>
      <c r="E38" s="40" t="s">
        <v>6</v>
      </c>
      <c r="F38" s="41">
        <f>F37</f>
        <v>2409.75</v>
      </c>
      <c r="G38" s="48">
        <v>6.8</v>
      </c>
      <c r="H38" s="42">
        <v>7.0000000000000007E-2</v>
      </c>
      <c r="I38" s="90">
        <f>ROUND(G38+H38,2)</f>
        <v>6.87</v>
      </c>
      <c r="J38" s="43">
        <f>ROUND(I38*F38,2)</f>
        <v>16554.98</v>
      </c>
      <c r="K38" s="9"/>
      <c r="L38" s="9"/>
      <c r="M38" s="9"/>
    </row>
    <row r="39" spans="1:13" ht="21" thickBot="1" x14ac:dyDescent="0.35">
      <c r="A39" s="130" t="s">
        <v>40</v>
      </c>
      <c r="B39" s="131" t="s">
        <v>33</v>
      </c>
      <c r="C39" s="39" t="s">
        <v>24</v>
      </c>
      <c r="D39" s="80" t="s">
        <v>25</v>
      </c>
      <c r="E39" s="40" t="s">
        <v>16</v>
      </c>
      <c r="F39" s="41">
        <f>ROUND(F38*0.03,2)</f>
        <v>72.290000000000006</v>
      </c>
      <c r="G39" s="48">
        <v>1402.73</v>
      </c>
      <c r="H39" s="42">
        <v>12.1</v>
      </c>
      <c r="I39" s="90">
        <f>ROUND(G39+H39,2)</f>
        <v>1414.83</v>
      </c>
      <c r="J39" s="43">
        <f>ROUND(I39*F39,2)</f>
        <v>102278.06</v>
      </c>
      <c r="K39" s="9"/>
      <c r="L39" s="9"/>
      <c r="M39" s="9"/>
    </row>
    <row r="40" spans="1:13" ht="20.25" x14ac:dyDescent="0.3">
      <c r="A40" s="49">
        <v>3</v>
      </c>
      <c r="B40" s="50"/>
      <c r="C40" s="51"/>
      <c r="D40" s="52" t="s">
        <v>61</v>
      </c>
      <c r="E40" s="53"/>
      <c r="F40" s="54"/>
      <c r="G40" s="55"/>
      <c r="H40" s="55"/>
      <c r="I40" s="91"/>
      <c r="J40" s="56">
        <f>ROUND(J41,2)</f>
        <v>915.23</v>
      </c>
      <c r="K40" s="9"/>
      <c r="L40" s="9"/>
      <c r="M40" s="9"/>
    </row>
    <row r="41" spans="1:13" ht="20.25" x14ac:dyDescent="0.3">
      <c r="A41" s="38" t="s">
        <v>41</v>
      </c>
      <c r="B41" s="39" t="s">
        <v>33</v>
      </c>
      <c r="C41" s="39" t="s">
        <v>42</v>
      </c>
      <c r="D41" s="173" t="s">
        <v>0</v>
      </c>
      <c r="E41" s="40" t="s">
        <v>6</v>
      </c>
      <c r="F41" s="41">
        <v>29.25</v>
      </c>
      <c r="G41" s="42">
        <v>31.29</v>
      </c>
      <c r="H41" s="42">
        <v>0</v>
      </c>
      <c r="I41" s="90">
        <f>ROUND(G41+H41,2)</f>
        <v>31.29</v>
      </c>
      <c r="J41" s="43">
        <f>ROUND(I41*F41,2)</f>
        <v>915.23</v>
      </c>
      <c r="K41" s="9"/>
      <c r="L41" s="9"/>
      <c r="M41" s="9"/>
    </row>
    <row r="42" spans="1:13" ht="19.5" customHeight="1" thickBot="1" x14ac:dyDescent="0.35">
      <c r="A42" s="23"/>
      <c r="B42" s="24"/>
      <c r="C42" s="25"/>
      <c r="D42" s="26"/>
      <c r="E42" s="27"/>
      <c r="F42" s="28"/>
      <c r="G42" s="29"/>
      <c r="H42" s="79"/>
      <c r="I42" s="79"/>
      <c r="J42" s="30"/>
      <c r="K42" s="9"/>
      <c r="L42" s="9"/>
      <c r="M42" s="9"/>
    </row>
    <row r="43" spans="1:13" ht="20.100000000000001" customHeight="1" x14ac:dyDescent="0.3">
      <c r="A43" s="150" t="s">
        <v>62</v>
      </c>
      <c r="B43" s="151"/>
      <c r="C43" s="151"/>
      <c r="D43" s="151"/>
      <c r="E43" s="151"/>
      <c r="F43" s="151"/>
      <c r="G43" s="151"/>
      <c r="H43" s="151"/>
      <c r="I43" s="151"/>
      <c r="J43" s="152"/>
      <c r="K43" s="9"/>
      <c r="L43" s="9"/>
      <c r="M43" s="9"/>
    </row>
    <row r="44" spans="1:13" ht="19.5" customHeight="1" x14ac:dyDescent="0.3">
      <c r="A44" s="81">
        <v>2</v>
      </c>
      <c r="B44" s="82"/>
      <c r="C44" s="83"/>
      <c r="D44" s="84" t="s">
        <v>46</v>
      </c>
      <c r="E44" s="85"/>
      <c r="F44" s="86"/>
      <c r="G44" s="87"/>
      <c r="H44" s="87"/>
      <c r="I44" s="89"/>
      <c r="J44" s="88">
        <f>ROUND(J45+J46+J47,2)</f>
        <v>43308.480000000003</v>
      </c>
      <c r="K44" s="9"/>
      <c r="L44" s="9"/>
      <c r="M44" s="9"/>
    </row>
    <row r="45" spans="1:13" ht="19.5" customHeight="1" x14ac:dyDescent="0.3">
      <c r="A45" s="38" t="s">
        <v>27</v>
      </c>
      <c r="B45" s="129" t="s">
        <v>33</v>
      </c>
      <c r="C45" s="39" t="s">
        <v>22</v>
      </c>
      <c r="D45" s="39" t="s">
        <v>23</v>
      </c>
      <c r="E45" s="40" t="s">
        <v>6</v>
      </c>
      <c r="F45" s="41">
        <v>867.96</v>
      </c>
      <c r="G45" s="48">
        <v>0</v>
      </c>
      <c r="H45" s="42">
        <v>0.57999999999999996</v>
      </c>
      <c r="I45" s="90">
        <f>ROUND(G45+H45,2)</f>
        <v>0.57999999999999996</v>
      </c>
      <c r="J45" s="43">
        <f>ROUND(I45*F45,2)</f>
        <v>503.42</v>
      </c>
      <c r="K45" s="9"/>
      <c r="L45" s="9"/>
      <c r="M45" s="9"/>
    </row>
    <row r="46" spans="1:13" ht="19.5" customHeight="1" x14ac:dyDescent="0.3">
      <c r="A46" s="130" t="s">
        <v>39</v>
      </c>
      <c r="B46" s="131" t="s">
        <v>33</v>
      </c>
      <c r="C46" s="39" t="s">
        <v>19</v>
      </c>
      <c r="D46" s="39" t="s">
        <v>3</v>
      </c>
      <c r="E46" s="40" t="s">
        <v>6</v>
      </c>
      <c r="F46" s="41">
        <f>F45</f>
        <v>867.96</v>
      </c>
      <c r="G46" s="48">
        <v>6.8</v>
      </c>
      <c r="H46" s="42">
        <v>7.0000000000000007E-2</v>
      </c>
      <c r="I46" s="90">
        <f>ROUND(G46+H46,2)</f>
        <v>6.87</v>
      </c>
      <c r="J46" s="43">
        <f>ROUND(I46*F46,2)</f>
        <v>5962.89</v>
      </c>
      <c r="K46" s="9"/>
      <c r="L46" s="9"/>
      <c r="M46" s="9"/>
    </row>
    <row r="47" spans="1:13" ht="19.5" customHeight="1" thickBot="1" x14ac:dyDescent="0.35">
      <c r="A47" s="130" t="s">
        <v>40</v>
      </c>
      <c r="B47" s="131" t="s">
        <v>33</v>
      </c>
      <c r="C47" s="39" t="s">
        <v>24</v>
      </c>
      <c r="D47" s="80" t="s">
        <v>25</v>
      </c>
      <c r="E47" s="40" t="s">
        <v>16</v>
      </c>
      <c r="F47" s="41">
        <f>ROUND(F46*0.03,2)</f>
        <v>26.04</v>
      </c>
      <c r="G47" s="48">
        <v>1402.73</v>
      </c>
      <c r="H47" s="42">
        <v>12.1</v>
      </c>
      <c r="I47" s="90">
        <f>ROUND(G47+H47,2)</f>
        <v>1414.83</v>
      </c>
      <c r="J47" s="43">
        <f>ROUND(I47*F47,2)</f>
        <v>36842.17</v>
      </c>
      <c r="K47" s="9"/>
      <c r="L47" s="9"/>
      <c r="M47" s="9"/>
    </row>
    <row r="48" spans="1:13" ht="40.5" x14ac:dyDescent="0.3">
      <c r="A48" s="49">
        <v>3</v>
      </c>
      <c r="B48" s="50"/>
      <c r="C48" s="51"/>
      <c r="D48" s="52" t="s">
        <v>63</v>
      </c>
      <c r="E48" s="53"/>
      <c r="F48" s="54"/>
      <c r="G48" s="55"/>
      <c r="H48" s="55"/>
      <c r="I48" s="91"/>
      <c r="J48" s="56">
        <f>ROUND(J49,2)</f>
        <v>775.68</v>
      </c>
      <c r="K48" s="9"/>
      <c r="L48" s="9"/>
      <c r="M48" s="9"/>
    </row>
    <row r="49" spans="1:13" ht="19.5" customHeight="1" x14ac:dyDescent="0.3">
      <c r="A49" s="38" t="s">
        <v>41</v>
      </c>
      <c r="B49" s="39" t="s">
        <v>33</v>
      </c>
      <c r="C49" s="39" t="s">
        <v>42</v>
      </c>
      <c r="D49" s="173" t="s">
        <v>0</v>
      </c>
      <c r="E49" s="40" t="s">
        <v>6</v>
      </c>
      <c r="F49" s="41">
        <v>24.79</v>
      </c>
      <c r="G49" s="42">
        <v>31.29</v>
      </c>
      <c r="H49" s="42">
        <v>0</v>
      </c>
      <c r="I49" s="90">
        <f>ROUND(G49+H49,2)</f>
        <v>31.29</v>
      </c>
      <c r="J49" s="43">
        <f>ROUND(I49*F49,2)</f>
        <v>775.68</v>
      </c>
      <c r="K49" s="9"/>
      <c r="L49" s="9"/>
      <c r="M49" s="9"/>
    </row>
    <row r="50" spans="1:13" ht="19.5" customHeight="1" thickBot="1" x14ac:dyDescent="0.35">
      <c r="A50" s="23"/>
      <c r="B50" s="24"/>
      <c r="C50" s="25"/>
      <c r="D50" s="26"/>
      <c r="E50" s="27"/>
      <c r="F50" s="28"/>
      <c r="G50" s="29"/>
      <c r="H50" s="79"/>
      <c r="I50" s="79"/>
      <c r="J50" s="30"/>
      <c r="K50" s="9"/>
      <c r="L50" s="9"/>
      <c r="M50" s="9"/>
    </row>
    <row r="51" spans="1:13" ht="20.100000000000001" customHeight="1" x14ac:dyDescent="0.3">
      <c r="A51" s="150" t="s">
        <v>64</v>
      </c>
      <c r="B51" s="151"/>
      <c r="C51" s="151"/>
      <c r="D51" s="151"/>
      <c r="E51" s="151"/>
      <c r="F51" s="151"/>
      <c r="G51" s="151"/>
      <c r="H51" s="151"/>
      <c r="I51" s="151"/>
      <c r="J51" s="152"/>
      <c r="K51" s="9"/>
      <c r="L51" s="9"/>
      <c r="M51" s="9"/>
    </row>
    <row r="52" spans="1:13" ht="19.5" customHeight="1" x14ac:dyDescent="0.3">
      <c r="A52" s="81">
        <v>2</v>
      </c>
      <c r="B52" s="82"/>
      <c r="C52" s="83"/>
      <c r="D52" s="84" t="s">
        <v>47</v>
      </c>
      <c r="E52" s="85"/>
      <c r="F52" s="86"/>
      <c r="G52" s="87"/>
      <c r="H52" s="87"/>
      <c r="I52" s="89"/>
      <c r="J52" s="88">
        <f>ROUND(J53+J54+J55,2)</f>
        <v>34659.68</v>
      </c>
      <c r="K52" s="9"/>
      <c r="L52" s="9"/>
      <c r="M52" s="9"/>
    </row>
    <row r="53" spans="1:13" ht="19.5" customHeight="1" x14ac:dyDescent="0.3">
      <c r="A53" s="38" t="s">
        <v>27</v>
      </c>
      <c r="B53" s="129" t="s">
        <v>33</v>
      </c>
      <c r="C53" s="39" t="s">
        <v>22</v>
      </c>
      <c r="D53" s="39" t="s">
        <v>23</v>
      </c>
      <c r="E53" s="40" t="s">
        <v>6</v>
      </c>
      <c r="F53" s="41">
        <v>694.58</v>
      </c>
      <c r="G53" s="48">
        <v>0</v>
      </c>
      <c r="H53" s="42">
        <v>0.57999999999999996</v>
      </c>
      <c r="I53" s="90">
        <f>ROUND(G53+H53,2)</f>
        <v>0.57999999999999996</v>
      </c>
      <c r="J53" s="43">
        <f>ROUND(I53*F53,2)</f>
        <v>402.86</v>
      </c>
      <c r="K53" s="9"/>
      <c r="L53" s="9"/>
      <c r="M53" s="9"/>
    </row>
    <row r="54" spans="1:13" ht="19.5" customHeight="1" x14ac:dyDescent="0.3">
      <c r="A54" s="130" t="s">
        <v>39</v>
      </c>
      <c r="B54" s="131" t="s">
        <v>33</v>
      </c>
      <c r="C54" s="39" t="s">
        <v>19</v>
      </c>
      <c r="D54" s="39" t="s">
        <v>3</v>
      </c>
      <c r="E54" s="40" t="s">
        <v>6</v>
      </c>
      <c r="F54" s="41">
        <f>F53</f>
        <v>694.58</v>
      </c>
      <c r="G54" s="48">
        <v>6.8</v>
      </c>
      <c r="H54" s="42">
        <v>7.0000000000000007E-2</v>
      </c>
      <c r="I54" s="90">
        <f>ROUND(G54+H54,2)</f>
        <v>6.87</v>
      </c>
      <c r="J54" s="43">
        <f>ROUND(I54*F54,2)</f>
        <v>4771.76</v>
      </c>
      <c r="K54" s="9"/>
      <c r="L54" s="9"/>
      <c r="M54" s="9"/>
    </row>
    <row r="55" spans="1:13" ht="19.5" customHeight="1" thickBot="1" x14ac:dyDescent="0.35">
      <c r="A55" s="130" t="s">
        <v>40</v>
      </c>
      <c r="B55" s="131" t="s">
        <v>33</v>
      </c>
      <c r="C55" s="39" t="s">
        <v>24</v>
      </c>
      <c r="D55" s="80" t="s">
        <v>25</v>
      </c>
      <c r="E55" s="40" t="s">
        <v>16</v>
      </c>
      <c r="F55" s="41">
        <f>ROUND(F54*0.03,2)</f>
        <v>20.84</v>
      </c>
      <c r="G55" s="48">
        <v>1402.73</v>
      </c>
      <c r="H55" s="42">
        <v>12.1</v>
      </c>
      <c r="I55" s="90">
        <f>ROUND(G55+H55,2)</f>
        <v>1414.83</v>
      </c>
      <c r="J55" s="43">
        <f>ROUND(I55*F55,2)</f>
        <v>29485.06</v>
      </c>
      <c r="K55" s="9"/>
      <c r="L55" s="9"/>
      <c r="M55" s="9"/>
    </row>
    <row r="56" spans="1:13" ht="40.5" x14ac:dyDescent="0.3">
      <c r="A56" s="49">
        <v>3</v>
      </c>
      <c r="B56" s="50"/>
      <c r="C56" s="51"/>
      <c r="D56" s="52" t="s">
        <v>65</v>
      </c>
      <c r="E56" s="53"/>
      <c r="F56" s="54"/>
      <c r="G56" s="55"/>
      <c r="H56" s="55"/>
      <c r="I56" s="91"/>
      <c r="J56" s="56">
        <f>ROUND(J57,2)</f>
        <v>1822.33</v>
      </c>
      <c r="K56" s="9"/>
      <c r="L56" s="9"/>
      <c r="M56" s="9"/>
    </row>
    <row r="57" spans="1:13" ht="19.5" customHeight="1" x14ac:dyDescent="0.3">
      <c r="A57" s="38" t="s">
        <v>41</v>
      </c>
      <c r="B57" s="39" t="s">
        <v>33</v>
      </c>
      <c r="C57" s="39" t="s">
        <v>42</v>
      </c>
      <c r="D57" s="173" t="s">
        <v>0</v>
      </c>
      <c r="E57" s="40" t="s">
        <v>6</v>
      </c>
      <c r="F57" s="41">
        <v>58.24</v>
      </c>
      <c r="G57" s="42">
        <v>31.29</v>
      </c>
      <c r="H57" s="42">
        <v>0</v>
      </c>
      <c r="I57" s="90">
        <f>ROUND(G57+H57,2)</f>
        <v>31.29</v>
      </c>
      <c r="J57" s="43">
        <f>ROUND(I57*F57,2)</f>
        <v>1822.33</v>
      </c>
      <c r="K57" s="9"/>
      <c r="L57" s="9"/>
      <c r="M57" s="9"/>
    </row>
    <row r="58" spans="1:13" ht="19.5" customHeight="1" thickBot="1" x14ac:dyDescent="0.35">
      <c r="A58" s="23"/>
      <c r="B58" s="127"/>
      <c r="C58" s="25"/>
      <c r="D58" s="26"/>
      <c r="E58" s="27"/>
      <c r="F58" s="28"/>
      <c r="G58" s="29"/>
      <c r="H58" s="29"/>
      <c r="I58" s="29"/>
      <c r="J58" s="30"/>
      <c r="K58" s="9"/>
      <c r="L58" s="9"/>
      <c r="M58" s="9"/>
    </row>
    <row r="59" spans="1:13" ht="19.5" customHeight="1" x14ac:dyDescent="0.3">
      <c r="A59" s="113"/>
      <c r="B59" s="114"/>
      <c r="C59" s="115"/>
      <c r="D59" s="164" t="s">
        <v>48</v>
      </c>
      <c r="E59" s="165"/>
      <c r="F59" s="165"/>
      <c r="G59" s="165"/>
      <c r="H59" s="165"/>
      <c r="I59" s="166"/>
      <c r="J59" s="116">
        <f>ROUND(J56+J52+J48+J44+J40+J36+J32+J28+J24+J20+J16,2)</f>
        <v>227899.47</v>
      </c>
      <c r="K59" s="9"/>
      <c r="L59" s="9"/>
      <c r="M59" s="9"/>
    </row>
    <row r="60" spans="1:13" ht="19.5" customHeight="1" x14ac:dyDescent="0.3">
      <c r="A60" s="97"/>
      <c r="B60" s="94"/>
      <c r="C60" s="95"/>
      <c r="D60" s="158" t="s">
        <v>52</v>
      </c>
      <c r="E60" s="159"/>
      <c r="F60" s="159"/>
      <c r="G60" s="159"/>
      <c r="H60" s="159"/>
      <c r="I60" s="160"/>
      <c r="J60" s="98">
        <f>ROUND(J59*0.2829,2)</f>
        <v>64472.76</v>
      </c>
      <c r="K60" s="9"/>
      <c r="L60" s="9"/>
      <c r="M60" s="9"/>
    </row>
    <row r="61" spans="1:13" ht="19.5" customHeight="1" x14ac:dyDescent="0.3">
      <c r="A61" s="99"/>
      <c r="B61" s="96"/>
      <c r="C61" s="96"/>
      <c r="D61" s="167" t="s">
        <v>49</v>
      </c>
      <c r="E61" s="168"/>
      <c r="F61" s="168"/>
      <c r="G61" s="168"/>
      <c r="H61" s="168"/>
      <c r="I61" s="169"/>
      <c r="J61" s="100">
        <f>ROUND(J59+J60,2)</f>
        <v>292372.23</v>
      </c>
      <c r="K61" s="9"/>
      <c r="L61" s="9"/>
      <c r="M61" s="9"/>
    </row>
    <row r="62" spans="1:13" ht="19.5" customHeight="1" x14ac:dyDescent="0.3">
      <c r="A62" s="101"/>
      <c r="B62" s="92"/>
      <c r="C62" s="93"/>
      <c r="D62" s="155"/>
      <c r="E62" s="156"/>
      <c r="F62" s="156"/>
      <c r="G62" s="156"/>
      <c r="H62" s="156"/>
      <c r="I62" s="157"/>
      <c r="J62" s="102"/>
      <c r="K62" s="9"/>
      <c r="L62" s="9"/>
      <c r="M62" s="9"/>
    </row>
    <row r="63" spans="1:13" ht="19.5" customHeight="1" x14ac:dyDescent="0.3">
      <c r="A63" s="97"/>
      <c r="B63" s="94"/>
      <c r="C63" s="95"/>
      <c r="D63" s="158" t="s">
        <v>50</v>
      </c>
      <c r="E63" s="159"/>
      <c r="F63" s="159"/>
      <c r="G63" s="159"/>
      <c r="H63" s="159"/>
      <c r="I63" s="160"/>
      <c r="J63" s="98">
        <v>200000</v>
      </c>
      <c r="K63" s="9"/>
      <c r="L63" s="9"/>
      <c r="M63" s="9"/>
    </row>
    <row r="64" spans="1:13" ht="19.5" customHeight="1" thickBot="1" x14ac:dyDescent="0.35">
      <c r="A64" s="117"/>
      <c r="B64" s="118"/>
      <c r="C64" s="118"/>
      <c r="D64" s="161" t="s">
        <v>51</v>
      </c>
      <c r="E64" s="162"/>
      <c r="F64" s="162"/>
      <c r="G64" s="162"/>
      <c r="H64" s="162"/>
      <c r="I64" s="163"/>
      <c r="J64" s="119">
        <f>ROUND(J61-J63,2)</f>
        <v>92372.23</v>
      </c>
      <c r="K64" s="9"/>
      <c r="L64" s="9"/>
      <c r="M64" s="9"/>
    </row>
    <row r="65" spans="1:13" ht="20.25" x14ac:dyDescent="0.3">
      <c r="A65" s="120"/>
      <c r="B65" s="121"/>
      <c r="C65" s="122"/>
      <c r="D65" s="123"/>
      <c r="E65" s="122"/>
      <c r="F65" s="122"/>
      <c r="G65" s="122"/>
      <c r="H65" s="122"/>
      <c r="I65" s="122"/>
      <c r="J65" s="124"/>
      <c r="K65" s="9"/>
      <c r="L65" s="9"/>
      <c r="M65" s="9"/>
    </row>
    <row r="66" spans="1:13" ht="20.25" x14ac:dyDescent="0.3">
      <c r="A66" s="170" t="s">
        <v>66</v>
      </c>
      <c r="B66" s="171"/>
      <c r="C66" s="171"/>
      <c r="D66" s="171"/>
      <c r="E66" s="36"/>
      <c r="F66" s="36"/>
      <c r="G66" s="36"/>
      <c r="H66" s="36"/>
      <c r="I66" s="36"/>
      <c r="J66" s="37"/>
      <c r="K66" s="9"/>
      <c r="L66" s="9"/>
      <c r="M66" s="9"/>
    </row>
    <row r="67" spans="1:13" ht="27" customHeight="1" x14ac:dyDescent="0.3">
      <c r="A67" s="34"/>
      <c r="B67" s="35"/>
      <c r="C67" s="36"/>
      <c r="D67" s="65"/>
      <c r="E67" s="36"/>
      <c r="F67" s="36"/>
      <c r="G67" s="36"/>
      <c r="H67" s="36"/>
      <c r="I67" s="36"/>
      <c r="J67" s="37"/>
      <c r="K67" s="8"/>
      <c r="L67" s="8"/>
      <c r="M67" s="8"/>
    </row>
    <row r="68" spans="1:13" ht="20.25" x14ac:dyDescent="0.3">
      <c r="A68" s="10"/>
      <c r="B68" s="11"/>
      <c r="C68" s="11"/>
      <c r="D68" s="66"/>
      <c r="E68" s="12"/>
      <c r="F68" s="12"/>
      <c r="G68" s="11"/>
      <c r="H68" s="11"/>
      <c r="I68" s="11"/>
      <c r="J68" s="31"/>
      <c r="K68" s="8"/>
      <c r="L68" s="8"/>
      <c r="M68" s="8"/>
    </row>
    <row r="69" spans="1:13" ht="19.5" customHeight="1" x14ac:dyDescent="0.3">
      <c r="A69" s="69" t="s">
        <v>18</v>
      </c>
      <c r="B69" s="70"/>
      <c r="C69" s="70"/>
      <c r="D69" s="67" t="s">
        <v>21</v>
      </c>
      <c r="E69" s="154"/>
      <c r="F69" s="154"/>
      <c r="G69" s="154"/>
      <c r="H69" s="128"/>
      <c r="I69" s="128"/>
      <c r="J69" s="22"/>
      <c r="K69" s="8"/>
      <c r="L69" s="8"/>
      <c r="M69" s="8"/>
    </row>
    <row r="70" spans="1:13" ht="20.25" x14ac:dyDescent="0.3">
      <c r="A70" s="71" t="s">
        <v>7</v>
      </c>
      <c r="B70" s="67"/>
      <c r="C70" s="68"/>
      <c r="D70" s="68" t="s">
        <v>20</v>
      </c>
      <c r="E70" s="33"/>
      <c r="F70" s="33"/>
      <c r="G70" s="32"/>
      <c r="H70" s="32"/>
      <c r="I70" s="32"/>
      <c r="J70" s="31"/>
      <c r="K70" s="8"/>
      <c r="L70" s="8"/>
      <c r="M70" s="8"/>
    </row>
    <row r="71" spans="1:13" ht="21" thickBot="1" x14ac:dyDescent="0.35">
      <c r="A71" s="103" t="s">
        <v>15</v>
      </c>
      <c r="B71" s="104"/>
      <c r="C71" s="104"/>
      <c r="D71" s="104" t="s">
        <v>67</v>
      </c>
      <c r="E71" s="105"/>
      <c r="F71" s="105"/>
      <c r="G71" s="105"/>
      <c r="H71" s="105"/>
      <c r="I71" s="105"/>
      <c r="J71" s="106"/>
      <c r="K71" s="7"/>
      <c r="L71" s="7"/>
      <c r="M71" s="7"/>
    </row>
  </sheetData>
  <mergeCells count="21">
    <mergeCell ref="E69:G69"/>
    <mergeCell ref="D62:I62"/>
    <mergeCell ref="D63:I63"/>
    <mergeCell ref="D64:I64"/>
    <mergeCell ref="D59:I59"/>
    <mergeCell ref="D60:I60"/>
    <mergeCell ref="D61:I61"/>
    <mergeCell ref="A66:D66"/>
    <mergeCell ref="A19:J19"/>
    <mergeCell ref="A27:J27"/>
    <mergeCell ref="A35:J35"/>
    <mergeCell ref="A43:J43"/>
    <mergeCell ref="A51:J51"/>
    <mergeCell ref="D4:J4"/>
    <mergeCell ref="D5:J5"/>
    <mergeCell ref="D6:J6"/>
    <mergeCell ref="E11:J11"/>
    <mergeCell ref="D12:J12"/>
    <mergeCell ref="D8:J8"/>
    <mergeCell ref="D10:J10"/>
    <mergeCell ref="D9:J9"/>
  </mergeCells>
  <phoneticPr fontId="8" type="noConversion"/>
  <pageMargins left="1.1811023622047245" right="0.31496062992125984" top="0.27559055118110237" bottom="0.46" header="0.19685039370078741" footer="0.27559055118110237"/>
  <pageSetup paperSize="9" scale="45" fitToHeight="2" orientation="landscape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PlanilhaOrçam Modelo - SEP</vt:lpstr>
      <vt:lpstr>'PlanilhaOrçam Modelo - SEP'!Area_de_impressao</vt:lpstr>
      <vt:lpstr>'PlanilhaOrçam Modelo - SEP'!Titulos_de_impressao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engenharia</cp:lastModifiedBy>
  <cp:lastPrinted>2022-02-10T11:55:50Z</cp:lastPrinted>
  <dcterms:created xsi:type="dcterms:W3CDTF">2009-01-15T18:57:41Z</dcterms:created>
  <dcterms:modified xsi:type="dcterms:W3CDTF">2022-02-10T11:56:28Z</dcterms:modified>
</cp:coreProperties>
</file>